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updateLinks="never"/>
  <bookViews>
    <workbookView xWindow="0" yWindow="0" windowWidth="22260" windowHeight="12645" activeTab="3"/>
  </bookViews>
  <sheets>
    <sheet name="المقدمة" sheetId="5" r:id="rId1"/>
    <sheet name="نص القانون" sheetId="3" r:id="rId2"/>
    <sheet name="الكتاب الدورى " sheetId="6" r:id="rId3"/>
    <sheet name="الشرائح" sheetId="1" r:id="rId4"/>
    <sheet name="مثال تفصيلى" sheetId="2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C6" i="1"/>
  <c r="G6" i="1"/>
  <c r="H6" i="1"/>
  <c r="C7" i="1"/>
  <c r="G7" i="1"/>
  <c r="H7" i="1" s="1"/>
  <c r="C8" i="1"/>
  <c r="G9" i="1" s="1"/>
  <c r="H9" i="1" s="1"/>
  <c r="G8" i="1"/>
  <c r="H8" i="1" s="1"/>
  <c r="C9" i="1"/>
  <c r="E37" i="2" l="1"/>
  <c r="E38" i="2"/>
  <c r="E39" i="2"/>
  <c r="E40" i="2"/>
  <c r="E41" i="2"/>
  <c r="E42" i="2"/>
  <c r="E36" i="2"/>
  <c r="E26" i="2"/>
  <c r="E27" i="2"/>
  <c r="E28" i="2"/>
  <c r="E29" i="2"/>
  <c r="E30" i="2"/>
  <c r="E31" i="2"/>
  <c r="E25" i="2"/>
  <c r="G14" i="1"/>
  <c r="G15" i="1"/>
  <c r="G16" i="1"/>
  <c r="G17" i="1"/>
  <c r="G18" i="1"/>
  <c r="K11" i="1"/>
  <c r="C5" i="2" l="1"/>
  <c r="C6" i="2"/>
  <c r="C7" i="2"/>
  <c r="C4" i="2"/>
  <c r="F2" i="2"/>
  <c r="D15" i="1" l="1"/>
  <c r="D16" i="1"/>
  <c r="D17" i="1"/>
  <c r="D18" i="1"/>
  <c r="D14" i="1"/>
  <c r="C14" i="1"/>
  <c r="C15" i="1" l="1"/>
  <c r="E14" i="1"/>
  <c r="F14" i="1" l="1"/>
  <c r="H14" i="1" s="1"/>
  <c r="E15" i="1"/>
  <c r="C16" i="1"/>
  <c r="F15" i="1" l="1"/>
  <c r="H15" i="1" s="1"/>
  <c r="I15" i="1" s="1"/>
  <c r="E16" i="1"/>
  <c r="C17" i="1"/>
  <c r="C18" i="1" s="1"/>
  <c r="E18" i="1" l="1"/>
  <c r="F16" i="1"/>
  <c r="H16" i="1" s="1"/>
  <c r="I16" i="1" s="1"/>
  <c r="E17" i="1"/>
  <c r="F18" i="1" s="1"/>
  <c r="I14" i="1" s="1"/>
  <c r="C19" i="1"/>
  <c r="H18" i="1" l="1"/>
  <c r="I18" i="1" s="1"/>
  <c r="E19" i="1"/>
  <c r="F17" i="1"/>
  <c r="H17" i="1" s="1"/>
  <c r="I17" i="1" s="1"/>
  <c r="I19" i="1" l="1"/>
</calcChain>
</file>

<file path=xl/sharedStrings.xml><?xml version="1.0" encoding="utf-8"?>
<sst xmlns="http://schemas.openxmlformats.org/spreadsheetml/2006/main" count="120" uniqueCount="98">
  <si>
    <t>الشريحة الأولى</t>
  </si>
  <si>
    <t>سعر الضريبة</t>
  </si>
  <si>
    <t>نسبة الخصم</t>
  </si>
  <si>
    <t>مبلغ الضريبة</t>
  </si>
  <si>
    <t>مبلغ االخصم</t>
  </si>
  <si>
    <t>الشرائح</t>
  </si>
  <si>
    <t>الشريحة الثانية</t>
  </si>
  <si>
    <t>الشريحة الثالثة</t>
  </si>
  <si>
    <t xml:space="preserve">الشريحة الرابعة </t>
  </si>
  <si>
    <t>الشريحة الخامسة</t>
  </si>
  <si>
    <t>ملاحظات</t>
  </si>
  <si>
    <t>لايوجد خصم للشريحة الخامسة</t>
  </si>
  <si>
    <t>المبلغ من</t>
  </si>
  <si>
    <t>المبلغ الى</t>
  </si>
  <si>
    <t>فاكثر</t>
  </si>
  <si>
    <t>مبلغ الوعاء</t>
  </si>
  <si>
    <t>اسم الشريحة</t>
  </si>
  <si>
    <t>مبلغ الشريحة</t>
  </si>
  <si>
    <t>نسبة الشريحة</t>
  </si>
  <si>
    <t>الضريبة</t>
  </si>
  <si>
    <t>اجمالى الضريبة</t>
  </si>
  <si>
    <t>مبلغ الخصم</t>
  </si>
  <si>
    <t>الشريحة الرابعه</t>
  </si>
  <si>
    <t>الاجمالى</t>
  </si>
  <si>
    <t xml:space="preserve">يمنح مبلغ الخصم مره واحده للشريحة التي يقع فيها الممول </t>
  </si>
  <si>
    <t>اسم الموظف</t>
  </si>
  <si>
    <t>محمد1</t>
  </si>
  <si>
    <t>محمد2</t>
  </si>
  <si>
    <t>محمد3</t>
  </si>
  <si>
    <t>محمد4</t>
  </si>
  <si>
    <t xml:space="preserve">الوعاء </t>
  </si>
  <si>
    <t>مثال توضيحى</t>
  </si>
  <si>
    <t xml:space="preserve">ادخل هنا المبلغ الخاضع للضريبة </t>
  </si>
  <si>
    <t>المعادلات المستخدمة ويمكنك الوقوف في شريط الصيغة ومشاهدة او نسخ او تعديل الصيغة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</si>
  <si>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</si>
  <si>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</si>
  <si>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</si>
  <si>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</si>
  <si>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</si>
  <si>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</si>
  <si>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</si>
  <si>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</si>
  <si>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</si>
  <si>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</si>
  <si>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</si>
  <si>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</si>
  <si>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</si>
  <si>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</si>
  <si>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</si>
  <si>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</si>
  <si>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</si>
  <si>
    <t>قانون رقم ( 82 ) لسنة 2017</t>
  </si>
  <si>
    <t>بتعديل بعض أحكام قانون الضريبة علي الدخل</t>
  </si>
  <si>
    <t>الصادر بالقانون رقم 91 لسنة 2005</t>
  </si>
  <si>
    <t>نشر بالجريدة الرسمية - العدد 24 مكرر (ج) فى 21 يونيه سنة 2017</t>
  </si>
  <si>
    <t>باسم الشعب</t>
  </si>
  <si>
    <t>رئيس الجمهورية</t>
  </si>
  <si>
    <t>        قرر مجلس النواب القانون الآتى نصه ، وقد أصدرناه،</t>
  </si>
  <si>
    <t>المادة الأولى</t>
  </si>
  <si>
    <t>        يستبدل بنص المادة (8) من قانون الضريبة على الدخل الصادر بالقانون رقم 91 لسنة 2005،</t>
  </si>
  <si>
    <t>الشريحة الأولى : حتى 7200 جنيه في السنة (معفاة من الضريبة).</t>
  </si>
  <si>
    <t>الشريحة الثانية : أكثر من 7200 جنيه حتى 30000 (10%) .</t>
  </si>
  <si>
    <t>الشريحة الثالثة : أكثر من 30000 جنيه حتى 45000 (15%).</t>
  </si>
  <si>
    <t>الشريحة الرابعة : أكثر من 45000 جنيه حتى 200000 جنيه (20%).</t>
  </si>
  <si>
    <t>الشريحة الخامسة : أكثر من 200000 جنيه (5. 22 %).</t>
  </si>
  <si>
    <t>الشريحة الثانية (80%).</t>
  </si>
  <si>
    <t>الشريحة الثالثة (40%).</t>
  </si>
  <si>
    <t>الشريحة الرابعة (5%).</t>
  </si>
  <si>
    <t>المادة الثانية</t>
  </si>
  <si>
    <t>تسرى أحكام المادة السابقة على النحو الآتى:</t>
  </si>
  <si>
    <t>أولاً: بالنسبة لممولى المرتبات وما فى حكمها اعتباراً من أول الشهر الثانى لتاريخ نشر هذا القانون في الجريدة الرسمية.</t>
  </si>
  <si>
    <t>ثانًيًا: بالنسبة لممولي النشاط التجاري أو المهني أو غير التجاري أو إيرادات الثروة العقارية، اعتباراً من الفترة الضريبية التي تنتهي بعد تاريخ نشر هذا القانون فى الجريدة الرسمية.</t>
  </si>
  <si>
    <t>المادة الثالثة</t>
  </si>
  <si>
    <t>ينشر هذا القانون فى الجريدة الرسمية، ويعمل به من اليوم التالى لتاريخ نشره.</t>
  </si>
  <si>
    <t>يبصم هذا القانون بخاتم الدولة، وينفذ كقانون من قوانينها.</t>
  </si>
  <si>
    <t>صدر برئاسة الجمهورية فى 26 رمضان سنة 1438 هـ</t>
  </si>
  <si>
    <t>الموافق 21 يونيه سنة 2017 م</t>
  </si>
  <si>
    <t>عبد الفتاح السيسى</t>
  </si>
  <si>
    <r>
      <t xml:space="preserve">        </t>
    </r>
    <r>
      <rPr>
        <b/>
        <u/>
        <sz val="11"/>
        <color theme="1"/>
        <rFont val="Arial"/>
        <family val="2"/>
        <scheme val="minor"/>
      </rPr>
      <t>تكون أسعار الضريبة على النحو الآتى:</t>
    </r>
  </si>
  <si>
    <t>ض الشريحة</t>
  </si>
  <si>
    <t>او بمعادلة واحدة فقط</t>
  </si>
  <si>
    <t>الضريبة بعد الخصم (النهائية)</t>
  </si>
  <si>
    <t>الاستحقاقات</t>
  </si>
  <si>
    <t>الاستقطاعات</t>
  </si>
  <si>
    <t>محمد5</t>
  </si>
  <si>
    <t>محمد6</t>
  </si>
  <si>
    <t>محمد7</t>
  </si>
  <si>
    <r>
      <t xml:space="preserve">        </t>
    </r>
    <r>
      <rPr>
        <b/>
        <u/>
        <sz val="11"/>
        <color theme="1"/>
        <rFont val="Arial"/>
        <family val="2"/>
        <scheme val="minor"/>
      </rPr>
      <t xml:space="preserve">ويتم منح الخاضعين للشرائح الثلاثة الآتية </t>
    </r>
    <r>
      <rPr>
        <b/>
        <u/>
        <sz val="11"/>
        <color rgb="FFFF0000"/>
        <rFont val="Arial"/>
        <family val="2"/>
        <scheme val="minor"/>
      </rPr>
      <t>خصمًا من الضريبة المستحقة عليهم</t>
    </r>
    <r>
      <rPr>
        <b/>
        <u/>
        <sz val="11"/>
        <color theme="1"/>
        <rFont val="Arial"/>
        <family val="2"/>
        <scheme val="minor"/>
      </rPr>
      <t xml:space="preserve"> ، على النحو التالى:</t>
    </r>
  </si>
  <si>
    <r>
      <rPr>
        <b/>
        <sz val="11"/>
        <color rgb="FFFF0000"/>
        <rFont val="Arial"/>
        <family val="2"/>
        <scheme val="minor"/>
      </rPr>
      <t>        ويكون منح الخصم المشار إليه فى الفقرة السابقة لمرة واحدة وفقًا لأعلى شريحة يقع فيها الممول، ولا يجوز منح هذا الخصم لمن يخضعون للشريحة الخامسة</t>
    </r>
    <r>
      <rPr>
        <b/>
        <sz val="11"/>
        <color theme="1"/>
        <rFont val="Arial"/>
        <family val="2"/>
        <scheme val="minor"/>
      </rPr>
      <t>.</t>
    </r>
  </si>
  <si>
    <r>
      <t xml:space="preserve">        ويتم تقريب مجموع صافي الدخل السنوي عند حساب الضريبة لأقرب عشرة جنيهات أقل، </t>
    </r>
    <r>
      <rPr>
        <b/>
        <u/>
        <sz val="11"/>
        <color rgb="FFFF0000"/>
        <rFont val="Arial"/>
        <family val="2"/>
        <scheme val="minor"/>
      </rPr>
      <t>وتحدد اللائحة التنفيذية كيفية حساب الضريبة</t>
    </r>
    <r>
      <rPr>
        <b/>
        <sz val="11"/>
        <color theme="1"/>
        <rFont val="Arial"/>
        <family val="2"/>
        <scheme val="minor"/>
      </rPr>
      <t>.</t>
    </r>
  </si>
  <si>
    <t>اكاديمية خبير اكسيل</t>
  </si>
  <si>
    <t xml:space="preserve">الفتره من </t>
  </si>
  <si>
    <t>الى</t>
  </si>
  <si>
    <t>الفتره من</t>
  </si>
  <si>
    <t>الفتره الى</t>
  </si>
  <si>
    <t>او بمعادلة واحدة فقط كل اسم له فتره منفصلة</t>
  </si>
  <si>
    <t>حساب ضريبة كسب العمل وفقا للتعديلات الجديده في يونيو 2017 وبعد صدور اللائحة التنفيذية</t>
  </si>
  <si>
    <t>ادخل الفترات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</si>
</sst>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2" x14ac:knownFonts="1">
    <font>
      <sz val="11"/>
      <color theme="1"/>
      <name val="Arial"/>
      <family val="2"/>
      <scheme val="minor"/>
    </font>
    <font>
      <b/>
      <sz val="15"/>
      <color theme="3"/>
      <name val="Arial"/>
      <family val="2"/>
      <charset val="178"/>
      <scheme val="minor"/>
    </font>
    <font>
      <b/>
      <sz val="15"/>
      <name val="Arial"/>
      <family val="2"/>
      <charset val="178"/>
      <scheme val="minor"/>
    </font>
    <font>
      <b/>
      <sz val="20"/>
      <color theme="1"/>
      <name val="Sakkal Majalla"/>
    </font>
    <font>
      <b/>
      <sz val="20"/>
      <color theme="0"/>
      <name val="Sakkal Majalla"/>
    </font>
    <font>
      <b/>
      <sz val="14"/>
      <color theme="0"/>
      <name val="Sakkal Majalla"/>
    </font>
    <font>
      <b/>
      <sz val="18"/>
      <color theme="1"/>
      <name val="Sakkal Majalla"/>
    </font>
    <font>
      <b/>
      <sz val="16"/>
      <color theme="1"/>
      <name val="Sakkal Majalla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5"/>
      <color theme="8" tint="-0.499984740745262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22"/>
      <color theme="1"/>
      <name val="Sakkal Majalla"/>
    </font>
    <font>
      <u/>
      <sz val="11"/>
      <color theme="0"/>
      <name val="Arial"/>
      <family val="2"/>
      <scheme val="minor"/>
    </font>
    <font>
      <b/>
      <u/>
      <sz val="11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8" tint="-0.499984740745262"/>
      <name val="Arial"/>
      <family val="2"/>
      <charset val="178"/>
      <scheme val="minor"/>
    </font>
    <font>
      <b/>
      <sz val="22"/>
      <color theme="0"/>
      <name val="Sakkal Majalla"/>
    </font>
    <font>
      <b/>
      <sz val="18"/>
      <color theme="0"/>
      <name val="Sakkal Majalla"/>
    </font>
    <font>
      <b/>
      <sz val="18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theme="4" tint="0.80001220740379042"/>
        </stop>
        <stop position="1">
          <color theme="0"/>
        </stop>
      </gradientFill>
    </fill>
    <fill>
      <patternFill patternType="solid">
        <fgColor theme="8" tint="-0.499984740745262"/>
        <bgColor indexed="64"/>
      </patternFill>
    </fill>
    <fill>
      <patternFill patternType="solid">
        <fgColor theme="8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0" tint="-0.14999847407452621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8" tint="-0.499984740745262"/>
      </bottom>
      <diagonal/>
    </border>
    <border>
      <left/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theme="1"/>
      </bottom>
      <diagonal/>
    </border>
    <border>
      <left/>
      <right/>
      <top/>
      <bottom style="thin">
        <color theme="0" tint="-0.34998626667073579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9" fontId="8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2" xfId="0" applyFont="1" applyBorder="1" applyAlignment="1">
      <alignment horizontal="centerContinuous"/>
    </xf>
    <xf numFmtId="0" fontId="6" fillId="0" borderId="6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9" fontId="7" fillId="0" borderId="4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9" fontId="7" fillId="0" borderId="5" xfId="0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9" fontId="7" fillId="0" borderId="6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0" fontId="10" fillId="0" borderId="0" xfId="0" applyFont="1"/>
    <xf numFmtId="0" fontId="0" fillId="0" borderId="0" xfId="0" applyFill="1"/>
    <xf numFmtId="0" fontId="10" fillId="3" borderId="0" xfId="0" applyFont="1" applyFill="1"/>
    <xf numFmtId="0" fontId="10" fillId="3" borderId="3" xfId="0" applyFont="1" applyFill="1" applyBorder="1"/>
    <xf numFmtId="0" fontId="9" fillId="4" borderId="3" xfId="0" applyFont="1" applyFill="1" applyBorder="1"/>
    <xf numFmtId="0" fontId="9" fillId="4" borderId="3" xfId="0" applyFont="1" applyFill="1" applyBorder="1" applyAlignment="1">
      <alignment horizontal="center"/>
    </xf>
    <xf numFmtId="0" fontId="10" fillId="3" borderId="3" xfId="0" applyNumberFormat="1" applyFont="1" applyFill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3" borderId="0" xfId="0" applyNumberFormat="1" applyFont="1" applyFill="1" applyAlignment="1">
      <alignment horizontal="center"/>
    </xf>
    <xf numFmtId="9" fontId="7" fillId="0" borderId="4" xfId="2" applyFont="1" applyFill="1" applyBorder="1" applyAlignment="1">
      <alignment horizontal="right"/>
    </xf>
    <xf numFmtId="9" fontId="7" fillId="0" borderId="5" xfId="2" applyFont="1" applyFill="1" applyBorder="1" applyAlignment="1">
      <alignment horizontal="right"/>
    </xf>
    <xf numFmtId="0" fontId="7" fillId="5" borderId="0" xfId="0" applyFont="1" applyFill="1" applyBorder="1" applyAlignment="1">
      <alignment horizontal="right"/>
    </xf>
    <xf numFmtId="164" fontId="7" fillId="5" borderId="0" xfId="0" applyNumberFormat="1" applyFont="1" applyFill="1" applyBorder="1" applyAlignment="1">
      <alignment horizontal="right"/>
    </xf>
    <xf numFmtId="9" fontId="7" fillId="5" borderId="0" xfId="0" applyNumberFormat="1" applyFont="1" applyFill="1" applyBorder="1" applyAlignment="1">
      <alignment horizontal="right"/>
    </xf>
    <xf numFmtId="0" fontId="7" fillId="5" borderId="0" xfId="0" applyFont="1" applyFill="1" applyBorder="1" applyAlignment="1">
      <alignment horizontal="center"/>
    </xf>
    <xf numFmtId="0" fontId="0" fillId="5" borderId="0" xfId="0" applyFill="1"/>
    <xf numFmtId="0" fontId="12" fillId="0" borderId="0" xfId="0" applyFont="1"/>
    <xf numFmtId="0" fontId="3" fillId="5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right"/>
    </xf>
    <xf numFmtId="0" fontId="16" fillId="6" borderId="0" xfId="3" applyFont="1" applyFill="1"/>
    <xf numFmtId="0" fontId="17" fillId="6" borderId="0" xfId="0" applyFont="1" applyFill="1"/>
    <xf numFmtId="0" fontId="14" fillId="6" borderId="0" xfId="0" applyFont="1" applyFill="1"/>
    <xf numFmtId="0" fontId="9" fillId="8" borderId="10" xfId="0" applyFont="1" applyFill="1" applyBorder="1" applyAlignment="1">
      <alignment horizontal="center"/>
    </xf>
    <xf numFmtId="0" fontId="9" fillId="8" borderId="10" xfId="0" applyFont="1" applyFill="1" applyBorder="1"/>
    <xf numFmtId="0" fontId="9" fillId="8" borderId="10" xfId="0" applyFont="1" applyFill="1" applyBorder="1" applyAlignment="1">
      <alignment horizontal="left"/>
    </xf>
    <xf numFmtId="0" fontId="0" fillId="8" borderId="0" xfId="0" applyFill="1"/>
    <xf numFmtId="0" fontId="18" fillId="0" borderId="2" xfId="0" applyFont="1" applyBorder="1" applyAlignment="1">
      <alignment horizontal="centerContinuous" vertical="center" wrapText="1"/>
    </xf>
    <xf numFmtId="0" fontId="20" fillId="5" borderId="0" xfId="0" applyFont="1" applyFill="1"/>
    <xf numFmtId="9" fontId="0" fillId="0" borderId="0" xfId="2" applyFont="1"/>
    <xf numFmtId="0" fontId="0" fillId="0" borderId="0" xfId="0" applyAlignment="1">
      <alignment wrapText="1"/>
    </xf>
    <xf numFmtId="0" fontId="21" fillId="2" borderId="0" xfId="0" applyFont="1" applyFill="1" applyAlignment="1">
      <alignment horizontal="center"/>
    </xf>
    <xf numFmtId="0" fontId="5" fillId="8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9" fillId="9" borderId="3" xfId="0" applyFont="1" applyFill="1" applyBorder="1"/>
    <xf numFmtId="0" fontId="9" fillId="9" borderId="3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 vertical="center"/>
    </xf>
    <xf numFmtId="0" fontId="9" fillId="8" borderId="0" xfId="0" applyFont="1" applyFill="1"/>
    <xf numFmtId="0" fontId="22" fillId="0" borderId="9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right"/>
    </xf>
    <xf numFmtId="0" fontId="23" fillId="8" borderId="0" xfId="3" applyFont="1" applyFill="1"/>
    <xf numFmtId="0" fontId="11" fillId="8" borderId="0" xfId="0" applyFont="1" applyFill="1"/>
    <xf numFmtId="0" fontId="0" fillId="0" borderId="0" xfId="0" applyAlignment="1">
      <alignment horizontal="right" vertical="center"/>
    </xf>
    <xf numFmtId="0" fontId="9" fillId="4" borderId="12" xfId="0" applyFont="1" applyFill="1" applyBorder="1"/>
    <xf numFmtId="0" fontId="10" fillId="0" borderId="13" xfId="0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horizontal="right" vertical="center"/>
    </xf>
    <xf numFmtId="0" fontId="19" fillId="0" borderId="14" xfId="0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right" vertical="center"/>
    </xf>
    <xf numFmtId="0" fontId="10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0" fillId="0" borderId="0" xfId="0" applyNumberFormat="1"/>
    <xf numFmtId="0" fontId="7" fillId="0" borderId="4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2" fontId="9" fillId="9" borderId="3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9" fillId="2" borderId="0" xfId="0" applyNumberFormat="1" applyFont="1" applyFill="1" applyAlignment="1">
      <alignment horizontal="center" vertical="center"/>
    </xf>
    <xf numFmtId="0" fontId="28" fillId="0" borderId="2" xfId="0" applyFont="1" applyBorder="1" applyAlignment="1">
      <alignment horizontal="right"/>
    </xf>
    <xf numFmtId="0" fontId="31" fillId="10" borderId="0" xfId="0" applyFont="1" applyFill="1" applyAlignment="1">
      <alignment horizontal="center" vertical="center"/>
    </xf>
    <xf numFmtId="14" fontId="29" fillId="8" borderId="16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14" fontId="27" fillId="11" borderId="0" xfId="0" applyNumberFormat="1" applyFont="1" applyFill="1" applyAlignment="1">
      <alignment horizontal="center"/>
    </xf>
    <xf numFmtId="14" fontId="9" fillId="12" borderId="3" xfId="0" applyNumberFormat="1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0" fillId="8" borderId="17" xfId="0" applyNumberFormat="1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left" vertical="top" wrapText="1"/>
    </xf>
    <xf numFmtId="0" fontId="21" fillId="8" borderId="0" xfId="0" applyFont="1" applyFill="1" applyAlignment="1">
      <alignment horizontal="center"/>
    </xf>
    <xf numFmtId="9" fontId="7" fillId="0" borderId="6" xfId="2" applyFont="1" applyFill="1" applyBorder="1" applyAlignment="1">
      <alignment horizontal="right"/>
    </xf>
  </cellXfs>
  <cellStyles count="4">
    <cellStyle name="Heading 1" xfId="1" builtinId="16" hidden="1"/>
    <cellStyle name="Hyperlink" xfId="3" builtinId="8"/>
    <cellStyle name="Normal" xfId="0" builtinId="0"/>
    <cellStyle name="Percent" xfId="2" builtinId="5"/>
  </cellStyles>
  <dxfs count="6"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27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DFD07E-3A8F-4F0B-B45A-BD3DD7A51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12">
          <a:extLst>
            <a:ext uri="{FF2B5EF4-FFF2-40B4-BE49-F238E27FC236}">
              <a16:creationId xmlns:a16="http://schemas.microsoft.com/office/drawing/2014/main" id="{F3A77148-57F7-483F-8CFD-E868B758894A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chemeClr val="accent5">
                  <a:lumMod val="50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chemeClr val="accent5">
                  <a:lumMod val="50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chemeClr val="accent5">
                <a:lumMod val="50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228600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114EB6F-8931-4BBB-9525-0217F4550CA1}"/>
            </a:ext>
          </a:extLst>
        </xdr:cNvPr>
        <xdr:cNvSpPr/>
      </xdr:nvSpPr>
      <xdr:spPr>
        <a:xfrm>
          <a:off x="6086475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chemeClr val="accent5">
                  <a:lumMod val="50000"/>
                </a:schemeClr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chemeClr val="accent5">
                  <a:lumMod val="50000"/>
                </a:schemeClr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chemeClr val="accent5">
                  <a:lumMod val="50000"/>
                </a:schemeClr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خبير اكسيل </a:t>
          </a:r>
        </a:p>
        <a:p>
          <a:pPr algn="ctr"/>
          <a:r>
            <a:rPr lang="ar-SA" sz="2400" b="1" i="0" cap="none" spc="0" baseline="0">
              <a:ln/>
              <a:solidFill>
                <a:schemeClr val="accent5">
                  <a:lumMod val="50000"/>
                </a:schemeClr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chemeClr val="accent5">
                <a:lumMod val="50000"/>
              </a:schemeClr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1</xdr:row>
      <xdr:rowOff>28575</xdr:rowOff>
    </xdr:from>
    <xdr:to>
      <xdr:col>10</xdr:col>
      <xdr:colOff>666750</xdr:colOff>
      <xdr:row>50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D15E228-E246-40DA-9E73-D4E8817F5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622450" y="219075"/>
          <a:ext cx="6067425" cy="914400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28575</xdr:colOff>
      <xdr:row>1</xdr:row>
      <xdr:rowOff>19050</xdr:rowOff>
    </xdr:from>
    <xdr:to>
      <xdr:col>19</xdr:col>
      <xdr:colOff>609600</xdr:colOff>
      <xdr:row>49</xdr:row>
      <xdr:rowOff>171450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F97F995-86FD-402C-8167-EBB116198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507400" y="209550"/>
          <a:ext cx="6067425" cy="914400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447675</xdr:colOff>
      <xdr:row>0</xdr:row>
      <xdr:rowOff>0</xdr:rowOff>
    </xdr:from>
    <xdr:to>
      <xdr:col>28</xdr:col>
      <xdr:colOff>438150</xdr:colOff>
      <xdr:row>48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AFF7CC-0A96-4D68-BB6B-A8D5974E8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6506650" y="0"/>
          <a:ext cx="6848475" cy="87820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54750</xdr:rowOff>
    </xdr:from>
    <xdr:to>
      <xdr:col>9</xdr:col>
      <xdr:colOff>676275</xdr:colOff>
      <xdr:row>49</xdr:row>
      <xdr:rowOff>150000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2B0205-3C25-432C-BE09-593AA3E92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298725" y="54750"/>
          <a:ext cx="6848475" cy="8963025"/>
        </a:xfrm>
        <a:prstGeom prst="rect">
          <a:avLst/>
        </a:prstGeom>
      </xdr:spPr>
    </xdr:pic>
    <xdr:clientData/>
  </xdr:twoCellAnchor>
  <xdr:twoCellAnchor>
    <xdr:from>
      <xdr:col>9</xdr:col>
      <xdr:colOff>128625</xdr:colOff>
      <xdr:row>0</xdr:row>
      <xdr:rowOff>0</xdr:rowOff>
    </xdr:from>
    <xdr:to>
      <xdr:col>19</xdr:col>
      <xdr:colOff>61950</xdr:colOff>
      <xdr:row>50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493BD5-9D8E-4322-8EC5-9FA8EBDC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055050" y="0"/>
          <a:ext cx="6791325" cy="914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742950</xdr:colOff>
      <xdr:row>0</xdr:row>
      <xdr:rowOff>28575</xdr:rowOff>
    </xdr:from>
    <xdr:to>
      <xdr:col>8</xdr:col>
      <xdr:colOff>2162175</xdr:colOff>
      <xdr:row>1</xdr:row>
      <xdr:rowOff>333375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436A705-B0A3-446C-9FE5-3AFFDF86976D}"/>
            </a:ext>
          </a:extLst>
        </xdr:cNvPr>
        <xdr:cNvSpPr txBox="1"/>
      </xdr:nvSpPr>
      <xdr:spPr>
        <a:xfrm>
          <a:off x="11230098825" y="28575"/>
          <a:ext cx="1419225" cy="4286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100" b="1"/>
            <a:t>اعداد</a:t>
          </a:r>
          <a:r>
            <a:rPr lang="ar-EG" sz="1100" b="1" baseline="0"/>
            <a:t> : خبير اكسيل </a:t>
          </a:r>
        </a:p>
        <a:p>
          <a:pPr algn="ctr" rtl="1"/>
          <a:r>
            <a:rPr lang="ar-EG" sz="1100" b="1" baseline="0"/>
            <a:t>محمد الريفى </a:t>
          </a:r>
          <a:endParaRPr lang="ar-EG" sz="1100" b="1"/>
        </a:p>
      </xdr:txBody>
    </xdr:sp>
    <xdr:clientData/>
  </xdr:twoCellAnchor>
  <xdr:twoCellAnchor editAs="oneCell">
    <xdr:from>
      <xdr:col>8</xdr:col>
      <xdr:colOff>409575</xdr:colOff>
      <xdr:row>19</xdr:row>
      <xdr:rowOff>47625</xdr:rowOff>
    </xdr:from>
    <xdr:to>
      <xdr:col>8</xdr:col>
      <xdr:colOff>2152650</xdr:colOff>
      <xdr:row>19</xdr:row>
      <xdr:rowOff>504825</xdr:rowOff>
    </xdr:to>
    <xdr:pic>
      <xdr:nvPicPr>
        <xdr:cNvPr id="7" name="Picture 6" descr="https://scontent-mad1-1.xx.fbcdn.net/v/t35.0-12/19243830_1319549178093746_1696285316_o.png?oh=eaaae1498a44f44d7e4cfbff2cbee886&amp;oe=595092F1">
          <a:extLst>
            <a:ext uri="{FF2B5EF4-FFF2-40B4-BE49-F238E27FC236}">
              <a16:creationId xmlns:a16="http://schemas.microsoft.com/office/drawing/2014/main" id="{9A1C25B3-CD80-4041-83C5-95F2DBE37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108350" y="5324475"/>
          <a:ext cx="174307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142875</xdr:colOff>
      <xdr:row>18</xdr:row>
      <xdr:rowOff>161925</xdr:rowOff>
    </xdr:from>
    <xdr:ext cx="2411879" cy="665375"/>
    <xdr:sp macro="" textlink="">
      <xdr:nvSpPr>
        <xdr:cNvPr id="8" name="Rectangle 12">
          <a:extLst>
            <a:ext uri="{FF2B5EF4-FFF2-40B4-BE49-F238E27FC236}">
              <a16:creationId xmlns:a16="http://schemas.microsoft.com/office/drawing/2014/main" id="{7D4EE823-5BEC-4437-98B3-92283E010C8A}"/>
            </a:ext>
          </a:extLst>
        </xdr:cNvPr>
        <xdr:cNvSpPr/>
      </xdr:nvSpPr>
      <xdr:spPr>
        <a:xfrm>
          <a:off x="11239174096" y="5267325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chemeClr val="accent5">
                  <a:lumMod val="50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chemeClr val="accent5">
                  <a:lumMod val="50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chemeClr val="accent5">
                <a:lumMod val="50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0</xdr:row>
      <xdr:rowOff>180974</xdr:rowOff>
    </xdr:from>
    <xdr:to>
      <xdr:col>4</xdr:col>
      <xdr:colOff>923925</xdr:colOff>
      <xdr:row>17</xdr:row>
      <xdr:rowOff>9525</xdr:rowOff>
    </xdr:to>
    <xdr:sp macro="" textlink="">
      <xdr:nvSpPr>
        <xdr:cNvPr id="4" name="Flowchart: Delay 3">
          <a:extLst>
            <a:ext uri="{FF2B5EF4-FFF2-40B4-BE49-F238E27FC236}">
              <a16:creationId xmlns:a16="http://schemas.microsoft.com/office/drawing/2014/main" id="{BADAEB54-B165-4396-876F-2C54D02A16BA}"/>
            </a:ext>
          </a:extLst>
        </xdr:cNvPr>
        <xdr:cNvSpPr/>
      </xdr:nvSpPr>
      <xdr:spPr>
        <a:xfrm>
          <a:off x="11234737500" y="3162299"/>
          <a:ext cx="1485900" cy="2990851"/>
        </a:xfrm>
        <a:prstGeom prst="flowChartDela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هنا اعددنا معادلة واحدة لحساب الضريبة مره وحده </a:t>
          </a:r>
        </a:p>
      </xdr:txBody>
    </xdr:sp>
    <xdr:clientData/>
  </xdr:twoCellAnchor>
  <xdr:twoCellAnchor>
    <xdr:from>
      <xdr:col>5</xdr:col>
      <xdr:colOff>219075</xdr:colOff>
      <xdr:row>21</xdr:row>
      <xdr:rowOff>114300</xdr:rowOff>
    </xdr:from>
    <xdr:to>
      <xdr:col>6</xdr:col>
      <xdr:colOff>1285875</xdr:colOff>
      <xdr:row>30</xdr:row>
      <xdr:rowOff>104775</xdr:rowOff>
    </xdr:to>
    <xdr:sp macro="" textlink="">
      <xdr:nvSpPr>
        <xdr:cNvPr id="5" name="Flowchart: Delay 4">
          <a:extLst>
            <a:ext uri="{FF2B5EF4-FFF2-40B4-BE49-F238E27FC236}">
              <a16:creationId xmlns:a16="http://schemas.microsoft.com/office/drawing/2014/main" id="{487EC828-A15E-47B2-A965-E347508A29A4}"/>
            </a:ext>
          </a:extLst>
        </xdr:cNvPr>
        <xdr:cNvSpPr/>
      </xdr:nvSpPr>
      <xdr:spPr>
        <a:xfrm>
          <a:off x="11231746650" y="295275"/>
          <a:ext cx="2124075" cy="1638300"/>
        </a:xfrm>
        <a:prstGeom prst="flowChartDelay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وهنا اذا</a:t>
          </a:r>
          <a:r>
            <a:rPr lang="ar-EG" sz="1100" b="1" baseline="0"/>
            <a:t>  رغبت فى عمل كشف للموظفين بحساب الضريبة ولكن بمعادلة واحدة</a:t>
          </a:r>
          <a:endParaRPr lang="ar-EG" sz="1100" b="1"/>
        </a:p>
      </xdr:txBody>
    </xdr:sp>
    <xdr:clientData/>
  </xdr:twoCellAnchor>
  <xdr:twoCellAnchor>
    <xdr:from>
      <xdr:col>0</xdr:col>
      <xdr:colOff>762000</xdr:colOff>
      <xdr:row>24</xdr:row>
      <xdr:rowOff>85726</xdr:rowOff>
    </xdr:from>
    <xdr:to>
      <xdr:col>2</xdr:col>
      <xdr:colOff>714375</xdr:colOff>
      <xdr:row>30</xdr:row>
      <xdr:rowOff>133350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DCA3676-A90B-4724-9F83-4821493B02E4}"/>
            </a:ext>
          </a:extLst>
        </xdr:cNvPr>
        <xdr:cNvSpPr txBox="1"/>
      </xdr:nvSpPr>
      <xdr:spPr>
        <a:xfrm>
          <a:off x="11236690125" y="3752851"/>
          <a:ext cx="3019425" cy="1190624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200" b="1"/>
            <a:t>ضع هنا الاستحقات والاستقطاعات بما فيها الاعفاء الشخصى 7000ج</a:t>
          </a:r>
          <a:r>
            <a:rPr lang="ar-EG" sz="1200" b="1" baseline="0"/>
            <a:t> </a:t>
          </a:r>
        </a:p>
        <a:p>
          <a:pPr algn="ctr" rtl="1"/>
          <a:r>
            <a:rPr lang="ar-EG" sz="1200" b="1" baseline="0"/>
            <a:t> لان المعادلة الهدف منها حساب الضريبة على الوعاء النهائى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workbookViewId="0">
      <selection activeCell="D11" sqref="D11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33" t="s">
        <v>34</v>
      </c>
      <c r="B4" s="34"/>
      <c r="C4" s="34"/>
      <c r="D4" s="34"/>
      <c r="E4" s="34"/>
      <c r="F4" s="34"/>
      <c r="G4" s="34"/>
    </row>
    <row r="5" spans="1:7" ht="15" x14ac:dyDescent="0.25">
      <c r="A5" s="29" t="s">
        <v>35</v>
      </c>
      <c r="B5" s="30" t="s">
        <v>36</v>
      </c>
      <c r="C5" s="31"/>
      <c r="D5" s="31"/>
      <c r="E5" s="31"/>
      <c r="F5" s="31"/>
      <c r="G5" s="31"/>
    </row>
    <row r="6" spans="1:7" ht="15" x14ac:dyDescent="0.25">
      <c r="A6" s="29" t="s">
        <v>37</v>
      </c>
      <c r="B6" s="30" t="s">
        <v>38</v>
      </c>
      <c r="C6" s="31"/>
      <c r="D6" s="31"/>
      <c r="E6" s="31"/>
      <c r="F6" s="31"/>
      <c r="G6" s="31"/>
    </row>
    <row r="7" spans="1:7" ht="15" x14ac:dyDescent="0.25">
      <c r="A7" s="29" t="s">
        <v>39</v>
      </c>
      <c r="B7" s="32" t="s">
        <v>40</v>
      </c>
      <c r="C7" s="31"/>
      <c r="D7" s="31"/>
      <c r="E7" s="31"/>
      <c r="F7" s="31"/>
      <c r="G7" s="31"/>
    </row>
    <row r="8" spans="1:7" ht="16.5" customHeight="1" x14ac:dyDescent="0.25">
      <c r="A8" s="35" t="s">
        <v>41</v>
      </c>
      <c r="B8" s="34"/>
      <c r="C8" s="34"/>
      <c r="D8" s="34"/>
      <c r="E8" s="34"/>
      <c r="F8" s="34"/>
      <c r="G8" s="34"/>
    </row>
    <row r="9" spans="1:7" ht="15" x14ac:dyDescent="0.25">
      <c r="A9" s="29" t="s">
        <v>42</v>
      </c>
      <c r="B9" s="30" t="s">
        <v>43</v>
      </c>
      <c r="C9" s="31"/>
      <c r="D9" s="31"/>
      <c r="E9" s="31"/>
      <c r="F9" s="31"/>
      <c r="G9" s="31"/>
    </row>
    <row r="10" spans="1:7" ht="15" x14ac:dyDescent="0.25">
      <c r="A10" s="29" t="s">
        <v>44</v>
      </c>
      <c r="B10" s="30" t="s">
        <v>45</v>
      </c>
      <c r="C10" s="31"/>
      <c r="D10" s="31"/>
      <c r="E10" s="31"/>
      <c r="F10" s="31"/>
      <c r="G10" s="31"/>
    </row>
    <row r="11" spans="1:7" ht="15" x14ac:dyDescent="0.25">
      <c r="A11" s="49" t="s">
        <v>90</v>
      </c>
      <c r="B11" s="50" t="s">
        <v>46</v>
      </c>
      <c r="C11" s="51"/>
      <c r="D11" s="51"/>
      <c r="E11" s="51"/>
      <c r="F11" s="51"/>
      <c r="G11" s="47"/>
    </row>
    <row r="12" spans="1:7" ht="15" x14ac:dyDescent="0.25">
      <c r="A12" s="29" t="s">
        <v>47</v>
      </c>
      <c r="B12" s="30" t="s">
        <v>48</v>
      </c>
      <c r="C12" s="31"/>
      <c r="D12" s="31"/>
      <c r="E12" s="31"/>
      <c r="F12" s="31"/>
      <c r="G12" s="31"/>
    </row>
    <row r="13" spans="1:7" ht="15" x14ac:dyDescent="0.25">
      <c r="A13" s="29" t="s">
        <v>49</v>
      </c>
      <c r="B13" s="30" t="s">
        <v>50</v>
      </c>
      <c r="C13" s="31"/>
      <c r="D13" s="31"/>
      <c r="E13" s="31"/>
      <c r="F13" s="31"/>
      <c r="G13" s="31"/>
    </row>
    <row r="14" spans="1:7" x14ac:dyDescent="0.2">
      <c r="A14" s="36"/>
      <c r="B14" s="36"/>
      <c r="C14" s="36"/>
      <c r="D14" s="36"/>
      <c r="E14" s="36"/>
      <c r="F14" s="36"/>
      <c r="G14" s="36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2"/>
  <sheetViews>
    <sheetView showGridLines="0" rightToLeft="1" workbookViewId="0">
      <selection activeCell="B2" sqref="B2:B32"/>
    </sheetView>
  </sheetViews>
  <sheetFormatPr defaultRowHeight="14.25" x14ac:dyDescent="0.2"/>
  <cols>
    <col min="1" max="1" width="1.125" customWidth="1"/>
    <col min="2" max="2" width="112.25" style="52" customWidth="1"/>
  </cols>
  <sheetData>
    <row r="1" spans="2:2" ht="15" thickBot="1" x14ac:dyDescent="0.25"/>
    <row r="2" spans="2:2" ht="15" x14ac:dyDescent="0.2">
      <c r="B2" s="54" t="s">
        <v>51</v>
      </c>
    </row>
    <row r="3" spans="2:2" ht="15" x14ac:dyDescent="0.2">
      <c r="B3" s="55" t="s">
        <v>52</v>
      </c>
    </row>
    <row r="4" spans="2:2" ht="15" x14ac:dyDescent="0.2">
      <c r="B4" s="55" t="s">
        <v>53</v>
      </c>
    </row>
    <row r="5" spans="2:2" ht="15" x14ac:dyDescent="0.2">
      <c r="B5" s="56" t="s">
        <v>54</v>
      </c>
    </row>
    <row r="6" spans="2:2" ht="15" x14ac:dyDescent="0.2">
      <c r="B6" s="55" t="s">
        <v>55</v>
      </c>
    </row>
    <row r="7" spans="2:2" ht="15" x14ac:dyDescent="0.2">
      <c r="B7" s="55" t="s">
        <v>56</v>
      </c>
    </row>
    <row r="8" spans="2:2" ht="15" x14ac:dyDescent="0.2">
      <c r="B8" s="55" t="s">
        <v>57</v>
      </c>
    </row>
    <row r="9" spans="2:2" ht="15" x14ac:dyDescent="0.2">
      <c r="B9" s="56" t="s">
        <v>58</v>
      </c>
    </row>
    <row r="10" spans="2:2" ht="15" x14ac:dyDescent="0.2">
      <c r="B10" s="55" t="s">
        <v>59</v>
      </c>
    </row>
    <row r="11" spans="2:2" ht="15" x14ac:dyDescent="0.2">
      <c r="B11" s="55" t="s">
        <v>78</v>
      </c>
    </row>
    <row r="12" spans="2:2" ht="15" x14ac:dyDescent="0.2">
      <c r="B12" s="55" t="s">
        <v>60</v>
      </c>
    </row>
    <row r="13" spans="2:2" ht="15" x14ac:dyDescent="0.2">
      <c r="B13" s="55" t="s">
        <v>61</v>
      </c>
    </row>
    <row r="14" spans="2:2" ht="15" x14ac:dyDescent="0.2">
      <c r="B14" s="55" t="s">
        <v>62</v>
      </c>
    </row>
    <row r="15" spans="2:2" ht="15" x14ac:dyDescent="0.2">
      <c r="B15" s="55" t="s">
        <v>63</v>
      </c>
    </row>
    <row r="16" spans="2:2" ht="15" x14ac:dyDescent="0.2">
      <c r="B16" s="55" t="s">
        <v>64</v>
      </c>
    </row>
    <row r="17" spans="2:2" ht="15" x14ac:dyDescent="0.2">
      <c r="B17" s="55" t="s">
        <v>87</v>
      </c>
    </row>
    <row r="18" spans="2:2" ht="15" x14ac:dyDescent="0.2">
      <c r="B18" s="55" t="s">
        <v>65</v>
      </c>
    </row>
    <row r="19" spans="2:2" ht="15" x14ac:dyDescent="0.2">
      <c r="B19" s="55" t="s">
        <v>66</v>
      </c>
    </row>
    <row r="20" spans="2:2" ht="15" x14ac:dyDescent="0.2">
      <c r="B20" s="55" t="s">
        <v>67</v>
      </c>
    </row>
    <row r="21" spans="2:2" ht="15" x14ac:dyDescent="0.2">
      <c r="B21" s="55" t="s">
        <v>88</v>
      </c>
    </row>
    <row r="22" spans="2:2" ht="15" x14ac:dyDescent="0.2">
      <c r="B22" s="55" t="s">
        <v>89</v>
      </c>
    </row>
    <row r="23" spans="2:2" ht="15" x14ac:dyDescent="0.2">
      <c r="B23" s="56" t="s">
        <v>68</v>
      </c>
    </row>
    <row r="24" spans="2:2" ht="15" x14ac:dyDescent="0.2">
      <c r="B24" s="56" t="s">
        <v>69</v>
      </c>
    </row>
    <row r="25" spans="2:2" ht="15" x14ac:dyDescent="0.2">
      <c r="B25" s="55" t="s">
        <v>70</v>
      </c>
    </row>
    <row r="26" spans="2:2" ht="15" x14ac:dyDescent="0.2">
      <c r="B26" s="55" t="s">
        <v>71</v>
      </c>
    </row>
    <row r="27" spans="2:2" ht="15" x14ac:dyDescent="0.2">
      <c r="B27" s="56" t="s">
        <v>72</v>
      </c>
    </row>
    <row r="28" spans="2:2" ht="15" x14ac:dyDescent="0.2">
      <c r="B28" s="55" t="s">
        <v>73</v>
      </c>
    </row>
    <row r="29" spans="2:2" ht="15" x14ac:dyDescent="0.2">
      <c r="B29" s="55" t="s">
        <v>74</v>
      </c>
    </row>
    <row r="30" spans="2:2" ht="15" x14ac:dyDescent="0.2">
      <c r="B30" s="55" t="s">
        <v>75</v>
      </c>
    </row>
    <row r="31" spans="2:2" ht="15" x14ac:dyDescent="0.2">
      <c r="B31" s="55" t="s">
        <v>76</v>
      </c>
    </row>
    <row r="32" spans="2:2" ht="15.75" thickBot="1" x14ac:dyDescent="0.25">
      <c r="B32" s="57" t="s">
        <v>77</v>
      </c>
    </row>
  </sheetData>
  <pageMargins left="0.7" right="0.7" top="0.75" bottom="0.75" header="0.3" footer="0.3"/>
  <pageSetup paperSize="9" orientation="portrait" horizontalDpi="0" verticalDpi="0" r:id="rId1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31" workbookViewId="0">
      <selection activeCell="A53" sqref="A53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K29"/>
  <sheetViews>
    <sheetView showGridLines="0" rightToLeft="1" tabSelected="1" zoomScaleNormal="100" workbookViewId="0">
      <selection activeCell="I19" sqref="I19"/>
    </sheetView>
  </sheetViews>
  <sheetFormatPr defaultRowHeight="14.25" x14ac:dyDescent="0.2"/>
  <cols>
    <col min="1" max="1" width="0.875" customWidth="1"/>
    <col min="2" max="2" width="25.375" customWidth="1"/>
    <col min="3" max="3" width="22.125" customWidth="1"/>
    <col min="4" max="4" width="15.125" customWidth="1"/>
    <col min="5" max="5" width="15.625" customWidth="1"/>
    <col min="6" max="6" width="15.75" customWidth="1"/>
    <col min="7" max="7" width="15.5" customWidth="1"/>
    <col min="8" max="8" width="15.625" customWidth="1"/>
    <col min="9" max="9" width="29.125" customWidth="1"/>
    <col min="11" max="11" width="9.875" bestFit="1" customWidth="1"/>
  </cols>
  <sheetData>
    <row r="1" spans="2:11" ht="9.75" customHeight="1" x14ac:dyDescent="0.2"/>
    <row r="2" spans="2:11" ht="30.75" thickBot="1" x14ac:dyDescent="0.45">
      <c r="B2" s="69" t="s">
        <v>96</v>
      </c>
      <c r="C2" s="1"/>
      <c r="D2" s="1"/>
      <c r="E2" s="1"/>
      <c r="F2" s="1"/>
      <c r="G2" s="1"/>
      <c r="H2" s="1"/>
      <c r="I2" s="37"/>
    </row>
    <row r="3" spans="2:11" ht="6" customHeight="1" thickTop="1" x14ac:dyDescent="0.2"/>
    <row r="4" spans="2:11" ht="31.5" hidden="1" thickBot="1" x14ac:dyDescent="0.25">
      <c r="B4" s="42" t="s">
        <v>5</v>
      </c>
      <c r="C4" s="42" t="s">
        <v>12</v>
      </c>
      <c r="D4" s="42" t="s">
        <v>13</v>
      </c>
      <c r="E4" s="42" t="s">
        <v>1</v>
      </c>
      <c r="F4" s="42" t="s">
        <v>2</v>
      </c>
      <c r="G4" s="42" t="s">
        <v>3</v>
      </c>
      <c r="H4" s="42" t="s">
        <v>4</v>
      </c>
      <c r="I4" s="43" t="s">
        <v>10</v>
      </c>
    </row>
    <row r="5" spans="2:11" ht="24.95" hidden="1" customHeight="1" x14ac:dyDescent="0.5">
      <c r="B5" s="3" t="s">
        <v>0</v>
      </c>
      <c r="C5" s="3">
        <v>1</v>
      </c>
      <c r="D5" s="3">
        <v>7200</v>
      </c>
      <c r="E5" s="4">
        <v>0</v>
      </c>
      <c r="F5" s="4">
        <v>0</v>
      </c>
      <c r="G5" s="3">
        <v>0</v>
      </c>
      <c r="H5" s="3">
        <f>G5*F5</f>
        <v>0</v>
      </c>
      <c r="I5" s="75" t="s">
        <v>24</v>
      </c>
    </row>
    <row r="6" spans="2:11" ht="24.95" hidden="1" customHeight="1" x14ac:dyDescent="0.5">
      <c r="B6" s="5" t="s">
        <v>6</v>
      </c>
      <c r="C6" s="5">
        <f>D5+1</f>
        <v>7201</v>
      </c>
      <c r="D6" s="5">
        <v>30000</v>
      </c>
      <c r="E6" s="6">
        <v>0.1</v>
      </c>
      <c r="F6" s="6">
        <v>0.8</v>
      </c>
      <c r="G6" s="5">
        <f>(D6-D5)*E6</f>
        <v>2280</v>
      </c>
      <c r="H6" s="5">
        <f t="shared" ref="H6:H9" si="0">G6*F6</f>
        <v>1824</v>
      </c>
      <c r="I6" s="76"/>
    </row>
    <row r="7" spans="2:11" ht="24.95" hidden="1" customHeight="1" x14ac:dyDescent="0.5">
      <c r="B7" s="5" t="s">
        <v>7</v>
      </c>
      <c r="C7" s="5">
        <f t="shared" ref="C7:C9" si="1">D6+1</f>
        <v>30001</v>
      </c>
      <c r="D7" s="5">
        <v>45000</v>
      </c>
      <c r="E7" s="6">
        <v>0.15</v>
      </c>
      <c r="F7" s="6">
        <v>0.4</v>
      </c>
      <c r="G7" s="5">
        <f t="shared" ref="G7:G8" si="2">(D7-D6)*E7</f>
        <v>2250</v>
      </c>
      <c r="H7" s="5">
        <f t="shared" si="0"/>
        <v>900</v>
      </c>
      <c r="I7" s="76"/>
    </row>
    <row r="8" spans="2:11" ht="24.95" hidden="1" customHeight="1" x14ac:dyDescent="0.5">
      <c r="B8" s="5" t="s">
        <v>8</v>
      </c>
      <c r="C8" s="5">
        <f t="shared" si="1"/>
        <v>45001</v>
      </c>
      <c r="D8" s="5">
        <v>200000</v>
      </c>
      <c r="E8" s="6">
        <v>0.2</v>
      </c>
      <c r="F8" s="6">
        <v>0.05</v>
      </c>
      <c r="G8" s="5">
        <f t="shared" si="2"/>
        <v>31000</v>
      </c>
      <c r="H8" s="5">
        <f t="shared" si="0"/>
        <v>1550</v>
      </c>
      <c r="I8" s="77"/>
    </row>
    <row r="9" spans="2:11" ht="24.95" hidden="1" customHeight="1" thickBot="1" x14ac:dyDescent="0.7">
      <c r="B9" s="7" t="s">
        <v>9</v>
      </c>
      <c r="C9" s="7">
        <f t="shared" si="1"/>
        <v>200001</v>
      </c>
      <c r="D9" s="7" t="s">
        <v>14</v>
      </c>
      <c r="E9" s="9">
        <v>0.22500000000000001</v>
      </c>
      <c r="F9" s="8">
        <v>0</v>
      </c>
      <c r="G9" s="7">
        <f>C9-C8</f>
        <v>155000</v>
      </c>
      <c r="H9" s="7">
        <f t="shared" si="0"/>
        <v>0</v>
      </c>
      <c r="I9" s="2" t="s">
        <v>11</v>
      </c>
    </row>
    <row r="10" spans="2:11" s="11" customFormat="1" ht="5.25" customHeight="1" thickBot="1" x14ac:dyDescent="0.55000000000000004">
      <c r="B10" s="21"/>
      <c r="C10" s="21"/>
      <c r="D10" s="21"/>
      <c r="E10" s="22"/>
      <c r="F10" s="23"/>
      <c r="G10" s="21"/>
      <c r="H10" s="21"/>
      <c r="I10" s="21"/>
    </row>
    <row r="11" spans="2:11" ht="40.5" customHeight="1" thickTop="1" thickBot="1" x14ac:dyDescent="0.25">
      <c r="B11" s="27" t="s">
        <v>31</v>
      </c>
      <c r="C11" s="28" t="s">
        <v>15</v>
      </c>
      <c r="D11" s="48">
        <v>25000</v>
      </c>
      <c r="E11" s="72" t="s">
        <v>32</v>
      </c>
      <c r="F11" s="70" t="s">
        <v>97</v>
      </c>
      <c r="G11" s="78">
        <v>42917</v>
      </c>
      <c r="H11" s="79"/>
      <c r="I11" s="71">
        <v>43100</v>
      </c>
      <c r="K11" s="61">
        <f>DATEDIF($G$11,$I$11,"M")+1</f>
        <v>6</v>
      </c>
    </row>
    <row r="12" spans="2:11" ht="8.25" customHeight="1" thickTop="1" thickBot="1" x14ac:dyDescent="0.55000000000000004">
      <c r="B12" s="21"/>
      <c r="C12" s="21"/>
      <c r="D12" s="24"/>
      <c r="E12" s="25"/>
      <c r="F12" s="25"/>
      <c r="G12" s="25"/>
      <c r="H12" s="25"/>
      <c r="I12" s="25"/>
    </row>
    <row r="13" spans="2:11" ht="22.5" thickBot="1" x14ac:dyDescent="0.25">
      <c r="B13" s="42" t="s">
        <v>16</v>
      </c>
      <c r="C13" s="42" t="s">
        <v>17</v>
      </c>
      <c r="D13" s="42" t="s">
        <v>18</v>
      </c>
      <c r="E13" s="42" t="s">
        <v>79</v>
      </c>
      <c r="F13" s="42" t="s">
        <v>20</v>
      </c>
      <c r="G13" s="42" t="s">
        <v>2</v>
      </c>
      <c r="H13" s="42" t="s">
        <v>21</v>
      </c>
      <c r="I13" s="42" t="s">
        <v>81</v>
      </c>
    </row>
    <row r="14" spans="2:11" ht="23.25" x14ac:dyDescent="0.5">
      <c r="B14" s="3" t="s">
        <v>0</v>
      </c>
      <c r="C14" s="63">
        <f>IF($D$11&lt;=7200,$D$11,7200)</f>
        <v>7200</v>
      </c>
      <c r="D14" s="19">
        <f>E5</f>
        <v>0</v>
      </c>
      <c r="E14" s="3">
        <f>C14*D14</f>
        <v>0</v>
      </c>
      <c r="F14" s="3">
        <f>IF(C14&gt;1,SUM($E$14:E14),0)</f>
        <v>0</v>
      </c>
      <c r="G14" s="19">
        <f>IF(LOOKUP($D$11,$C$5:$C$9,$F$5:$F$9)=F5,F5,0)</f>
        <v>0</v>
      </c>
      <c r="H14" s="62">
        <f>F14*(G14/12*(DATEDIF($G$11,$I$11,"M")+1))</f>
        <v>0</v>
      </c>
      <c r="I14" s="5">
        <f>IF($D$11&gt;200000,F18,IF(H14&lt;&gt;0,F14-H14,0))</f>
        <v>0</v>
      </c>
    </row>
    <row r="15" spans="2:11" ht="23.25" x14ac:dyDescent="0.5">
      <c r="B15" s="5" t="s">
        <v>6</v>
      </c>
      <c r="C15" s="5">
        <f>IF($D$11&lt;=30000,$D$11-C14,22800)</f>
        <v>17800</v>
      </c>
      <c r="D15" s="20">
        <f>E6</f>
        <v>0.1</v>
      </c>
      <c r="E15" s="5">
        <f t="shared" ref="E15:E18" si="3">C15*D15</f>
        <v>1780</v>
      </c>
      <c r="F15" s="5">
        <f>IF(C15&gt;1,SUM($E$14:E15),0)</f>
        <v>1780</v>
      </c>
      <c r="G15" s="20">
        <f>IF(LOOKUP($D$11,$C$5:$C$9,$F$5:$F$9)=F6,F6,0)</f>
        <v>0.8</v>
      </c>
      <c r="H15" s="5">
        <f t="shared" ref="H15:H18" si="4">F15*(G15/12*(DATEDIF($G$11,$I$11,"M")+1))</f>
        <v>712</v>
      </c>
      <c r="I15" s="5">
        <f t="shared" ref="I15:I18" si="5">IF($D$11&gt;200000,F19,IF(H15&lt;&gt;0,F15-H15,0))</f>
        <v>1068</v>
      </c>
    </row>
    <row r="16" spans="2:11" ht="23.25" x14ac:dyDescent="0.5">
      <c r="B16" s="5" t="s">
        <v>7</v>
      </c>
      <c r="C16" s="5">
        <f>IF($D$11&lt;=45000,$D$11-C14-C15,15000)</f>
        <v>0</v>
      </c>
      <c r="D16" s="20">
        <f>E7</f>
        <v>0.15</v>
      </c>
      <c r="E16" s="5">
        <f t="shared" si="3"/>
        <v>0</v>
      </c>
      <c r="F16" s="5">
        <f>IF(C16&gt;1,SUM($E$14:E16),0)</f>
        <v>0</v>
      </c>
      <c r="G16" s="20">
        <f>IF(LOOKUP($D$11,$C$5:$C$9,$F$5:$F$9)=F7,F7,0)</f>
        <v>0</v>
      </c>
      <c r="H16" s="5">
        <f t="shared" si="4"/>
        <v>0</v>
      </c>
      <c r="I16" s="5">
        <f t="shared" si="5"/>
        <v>0</v>
      </c>
    </row>
    <row r="17" spans="2:10" ht="23.25" x14ac:dyDescent="0.5">
      <c r="B17" s="5" t="s">
        <v>22</v>
      </c>
      <c r="C17" s="64">
        <f>IF($D$11&lt;=200000,$D$11-C14-C15-C16,155000)</f>
        <v>0</v>
      </c>
      <c r="D17" s="20">
        <f>E8</f>
        <v>0.2</v>
      </c>
      <c r="E17" s="5">
        <f t="shared" si="3"/>
        <v>0</v>
      </c>
      <c r="F17" s="5">
        <f>IF(C17&gt;1,SUM($E$14:E17),0)</f>
        <v>0</v>
      </c>
      <c r="G17" s="20">
        <f>IF(LOOKUP($D$11,$C$5:$C$9,$F$5:$F$9)=F8,F8,0)</f>
        <v>0</v>
      </c>
      <c r="H17" s="5">
        <f t="shared" si="4"/>
        <v>0</v>
      </c>
      <c r="I17" s="5">
        <f t="shared" si="5"/>
        <v>0</v>
      </c>
      <c r="J17" s="10"/>
    </row>
    <row r="18" spans="2:10" ht="24" thickBot="1" x14ac:dyDescent="0.55000000000000004">
      <c r="B18" s="7" t="s">
        <v>9</v>
      </c>
      <c r="C18" s="65">
        <f>IF($D$11&gt;200000,$D$11-C14-C15-C16-C17,0)</f>
        <v>0</v>
      </c>
      <c r="D18" s="82">
        <f>E9</f>
        <v>0.22500000000000001</v>
      </c>
      <c r="E18" s="7">
        <f t="shared" si="3"/>
        <v>0</v>
      </c>
      <c r="F18" s="7">
        <f>IF(C18&gt;1,SUM($E$14:E18),0)</f>
        <v>0</v>
      </c>
      <c r="G18" s="20">
        <f>IF(LOOKUP($D$11,$C$5:$C$9,$F$5:$F$9)=F9,F9,0)</f>
        <v>0</v>
      </c>
      <c r="H18" s="7">
        <f t="shared" si="4"/>
        <v>0</v>
      </c>
      <c r="I18" s="5">
        <f t="shared" si="5"/>
        <v>0</v>
      </c>
    </row>
    <row r="19" spans="2:10" ht="15" x14ac:dyDescent="0.25">
      <c r="B19" s="44" t="s">
        <v>23</v>
      </c>
      <c r="C19" s="45">
        <f>SUM(C14:C18)</f>
        <v>25000</v>
      </c>
      <c r="D19" s="45"/>
      <c r="E19" s="46">
        <f>SUM(E14:E18)</f>
        <v>1780</v>
      </c>
      <c r="F19" s="45"/>
      <c r="G19" s="45"/>
      <c r="H19" s="45"/>
      <c r="I19" s="66">
        <f>SUM(I14:I18)</f>
        <v>1068</v>
      </c>
    </row>
    <row r="20" spans="2:10" ht="43.5" customHeight="1" x14ac:dyDescent="0.2"/>
    <row r="21" spans="2:10" x14ac:dyDescent="0.2">
      <c r="B21" s="36"/>
      <c r="C21" s="36"/>
      <c r="D21" s="36"/>
      <c r="E21" s="36"/>
      <c r="F21" s="36"/>
      <c r="G21" s="36"/>
      <c r="H21" s="36"/>
      <c r="I21" s="36"/>
    </row>
    <row r="22" spans="2:10" ht="18" x14ac:dyDescent="0.25">
      <c r="B22" s="38" t="s">
        <v>33</v>
      </c>
      <c r="C22" s="25"/>
      <c r="D22" s="25"/>
      <c r="E22" s="25"/>
      <c r="F22" s="25"/>
      <c r="G22" s="25"/>
      <c r="H22" s="25"/>
      <c r="I22" s="25"/>
    </row>
    <row r="23" spans="2:10" x14ac:dyDescent="0.2">
      <c r="C23" s="26"/>
      <c r="D23" s="26"/>
      <c r="E23" s="26"/>
      <c r="F23" s="26"/>
      <c r="G23" s="26"/>
      <c r="H23" s="26"/>
      <c r="I23" s="26"/>
    </row>
    <row r="29" spans="2:10" x14ac:dyDescent="0.2">
      <c r="D29" s="39"/>
    </row>
  </sheetData>
  <mergeCells count="2">
    <mergeCell ref="I5:I8"/>
    <mergeCell ref="G11:H11"/>
  </mergeCells>
  <conditionalFormatting sqref="B19:H19 B14:I18">
    <cfRule type="expression" dxfId="5" priority="8">
      <formula>$H14&gt;0</formula>
    </cfRule>
  </conditionalFormatting>
  <conditionalFormatting sqref="I19">
    <cfRule type="expression" dxfId="4" priority="7">
      <formula>$H19&gt;0</formula>
    </cfRule>
  </conditionalFormatting>
  <conditionalFormatting sqref="B14:H18">
    <cfRule type="expression" dxfId="3" priority="4">
      <formula>$F14=MAX($F$14:$F$18)</formula>
    </cfRule>
  </conditionalFormatting>
  <conditionalFormatting sqref="I14:I18">
    <cfRule type="expression" dxfId="2" priority="3">
      <formula>$F14=MAX($F$14:$F$18)</formula>
    </cfRule>
  </conditionalFormatting>
  <conditionalFormatting sqref="B15:E15">
    <cfRule type="expression" dxfId="1" priority="2">
      <formula>$F15=MAX($F$14:$F$18)</formula>
    </cfRule>
  </conditionalFormatting>
  <conditionalFormatting sqref="B16:E16">
    <cfRule type="expression" dxfId="0" priority="1">
      <formula>$F16=MAX($F$14:$F$18)</formula>
    </cfRule>
  </conditionalFormatting>
  <pageMargins left="0.7" right="0.7" top="0.75" bottom="0.75" header="0.3" footer="0.3"/>
  <pageSetup paperSize="9" orientation="portrait" horizontalDpi="0" verticalDpi="0" r:id="rId1"/>
  <drawing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G42"/>
  <sheetViews>
    <sheetView showGridLines="0" rightToLeft="1" topLeftCell="A21" workbookViewId="0">
      <selection activeCell="E38" sqref="E38"/>
    </sheetView>
  </sheetViews>
  <sheetFormatPr defaultRowHeight="14.25" x14ac:dyDescent="0.2"/>
  <cols>
    <col min="1" max="1" width="27.875" customWidth="1"/>
    <col min="2" max="2" width="12.375" customWidth="1"/>
    <col min="3" max="3" width="11.25" customWidth="1"/>
    <col min="4" max="4" width="11.625" customWidth="1"/>
    <col min="5" max="5" width="12.5" customWidth="1"/>
    <col min="6" max="6" width="13.875" customWidth="1"/>
    <col min="7" max="7" width="22.125" customWidth="1"/>
  </cols>
  <sheetData>
    <row r="1" spans="1:7" hidden="1" x14ac:dyDescent="0.2"/>
    <row r="2" spans="1:7" ht="15" hidden="1" customHeight="1" thickBot="1" x14ac:dyDescent="0.25">
      <c r="F2" s="80" t="str">
        <f ca="1">_xlfn.FORMULATEXT(C4)</f>
        <v>=FLOOR(IF(B4&lt;=7200,"اعفاء",
IF(B4&lt;=30000,(B4-7200)*10%,
IF(B4&lt;=45000,(B4-30000)*15%+2280,
IF(B4&lt;=200000,(B4-45000)*20%+4530,
IF(B4&gt;200000,(B4-200000)*22.5%+35530,0)))))
-
(IF(B4&lt;=7200,"اعفاء",
IF(B4&lt;=30000,(B4-7200)*10%,
IF(B4&lt;=45000,(B4-30000)*15%,
IF(B4&lt;=200000,(B4-45000)*20%,
IF(B4&gt;200000,(B4-200000)*22.5%,0)))))*LOOKUP(B4,{1;7201;30001;45001;200001},{0;0.8;0.4;0.05;0})),
10)</v>
      </c>
      <c r="G2" s="80"/>
    </row>
    <row r="3" spans="1:7" ht="15.75" hidden="1" customHeight="1" thickBot="1" x14ac:dyDescent="0.3">
      <c r="A3" s="15" t="s">
        <v>25</v>
      </c>
      <c r="B3" s="15" t="s">
        <v>30</v>
      </c>
      <c r="C3" s="15" t="s">
        <v>19</v>
      </c>
      <c r="F3" s="80"/>
      <c r="G3" s="80"/>
    </row>
    <row r="4" spans="1:7" ht="16.5" hidden="1" customHeight="1" x14ac:dyDescent="0.25">
      <c r="A4" s="13" t="s">
        <v>26</v>
      </c>
      <c r="B4" s="13">
        <v>30000</v>
      </c>
      <c r="C4" s="16">
        <f>FLOOR(IF(B4&lt;=7200,"اعفاء",
IF(B4&lt;=30000,(B4-7200)*10%,
IF(B4&lt;=45000,(B4-30000)*15%+2280,
IF(B4&lt;=200000,(B4-45000)*20%+4530,
IF(B4&gt;200000,(B4-200000)*22.5%+35530,0)))))
-
(IF(B4&lt;=7200,"اعفاء",
IF(B4&lt;=30000,(B4-7200)*10%,
IF(B4&lt;=45000,(B4-30000)*15%,
IF(B4&lt;=200000,(B4-45000)*20%,
IF(B4&gt;200000,(B4-200000)*22.5%,0)))))*LOOKUP(B4,{1;7201;30001;45001;200001},{0;0.8;0.4;0.05;0})),
10)</f>
        <v>450</v>
      </c>
      <c r="F4" s="80"/>
      <c r="G4" s="80"/>
    </row>
    <row r="5" spans="1:7" ht="15" hidden="1" x14ac:dyDescent="0.25">
      <c r="A5" s="10" t="s">
        <v>27</v>
      </c>
      <c r="B5" s="10">
        <v>45000</v>
      </c>
      <c r="C5" s="17">
        <f>FLOOR(IF(B5&lt;=7200,"اعفاء",
IF(B5&lt;=30000,(B5-7200)*10%,
IF(B5&lt;=45000,(B5-30000)*15%+2280,
IF(B5&lt;=200000,(B5-45000)*20%+4530,
IF(B5&gt;200000,(B5-200000)*22.5%+35530,0)))))
-
(IF(B5&lt;=7200,"اعفاء",
IF(B5&lt;=30000,(B5-7200)*10%,
IF(B5&lt;=45000,(B5-30000)*15%,
IF(B5&lt;=200000,(B5-45000)*20%,
IF(B5&gt;200000,(B5-200000)*22.5%,0)))))*LOOKUP(B5,{1;7201;30001;45001;200001},{0;0.8;0.4;0.05;0})),
10)</f>
        <v>3630</v>
      </c>
      <c r="F5" s="80"/>
      <c r="G5" s="80"/>
    </row>
    <row r="6" spans="1:7" ht="15" hidden="1" x14ac:dyDescent="0.25">
      <c r="A6" s="12" t="s">
        <v>28</v>
      </c>
      <c r="B6" s="12">
        <v>200000</v>
      </c>
      <c r="C6" s="18">
        <f>FLOOR(IF(B6&lt;=7200,"اعفاء",
IF(B6&lt;=30000,(B6-7200)*10%,
IF(B6&lt;=45000,(B6-30000)*15%+2280,
IF(B6&lt;=200000,(B6-45000)*20%+4530,
IF(B6&gt;200000,(B6-200000)*22.5%+35530,0)))))
-
(IF(B6&lt;=7200,"اعفاء",
IF(B6&lt;=30000,(B6-7200)*10%,
IF(B6&lt;=45000,(B6-30000)*15%,
IF(B6&lt;=200000,(B6-45000)*20%,
IF(B6&gt;200000,(B6-200000)*22.5%,0)))))*LOOKUP(B6,{1;7201;30001;45001;200001},{0;0.8;0.4;0.05;0})),
10)</f>
        <v>33980</v>
      </c>
      <c r="F6" s="80"/>
      <c r="G6" s="80"/>
    </row>
    <row r="7" spans="1:7" ht="15" hidden="1" x14ac:dyDescent="0.25">
      <c r="A7" s="10" t="s">
        <v>29</v>
      </c>
      <c r="B7" s="10">
        <v>250000</v>
      </c>
      <c r="C7" s="17">
        <f>FLOOR(IF(B7&lt;=7200,"اعفاء",
IF(B7&lt;=30000,(B7-7200)*10%,
IF(B7&lt;=45000,(B7-30000)*15%+2280,
IF(B7&lt;=200000,(B7-45000)*20%+4530,
IF(B7&gt;200000,(B7-200000)*22.5%+35530,0)))))
-
(IF(B7&lt;=7200,"اعفاء",
IF(B7&lt;=30000,(B7-7200)*10%,
IF(B7&lt;=45000,(B7-30000)*15%,
IF(B7&lt;=200000,(B7-45000)*20%,
IF(B7&gt;200000,(B7-200000)*22.5%,0)))))*LOOKUP(B7,{1;7201;30001;45001;200001},{0;0.8;0.4;0.05;0})),
10)</f>
        <v>46780</v>
      </c>
      <c r="F7" s="80"/>
      <c r="G7" s="80"/>
    </row>
    <row r="8" spans="1:7" hidden="1" x14ac:dyDescent="0.2">
      <c r="F8" s="80"/>
      <c r="G8" s="80"/>
    </row>
    <row r="9" spans="1:7" hidden="1" x14ac:dyDescent="0.2">
      <c r="F9" s="80"/>
      <c r="G9" s="80"/>
    </row>
    <row r="10" spans="1:7" hidden="1" x14ac:dyDescent="0.2">
      <c r="F10" s="80"/>
      <c r="G10" s="80"/>
    </row>
    <row r="11" spans="1:7" hidden="1" x14ac:dyDescent="0.2">
      <c r="F11" s="80"/>
      <c r="G11" s="80"/>
    </row>
    <row r="12" spans="1:7" hidden="1" x14ac:dyDescent="0.2">
      <c r="F12" s="80"/>
      <c r="G12" s="80"/>
    </row>
    <row r="13" spans="1:7" hidden="1" x14ac:dyDescent="0.2">
      <c r="F13" s="80"/>
      <c r="G13" s="80"/>
    </row>
    <row r="14" spans="1:7" hidden="1" x14ac:dyDescent="0.2">
      <c r="F14" s="80"/>
      <c r="G14" s="80"/>
    </row>
    <row r="15" spans="1:7" hidden="1" x14ac:dyDescent="0.2">
      <c r="F15" s="80"/>
      <c r="G15" s="80"/>
    </row>
    <row r="16" spans="1:7" hidden="1" x14ac:dyDescent="0.2">
      <c r="F16" s="80"/>
      <c r="G16" s="80"/>
    </row>
    <row r="17" spans="1:7" hidden="1" x14ac:dyDescent="0.2">
      <c r="F17" s="80"/>
      <c r="G17" s="80"/>
    </row>
    <row r="18" spans="1:7" hidden="1" x14ac:dyDescent="0.2"/>
    <row r="19" spans="1:7" hidden="1" x14ac:dyDescent="0.2"/>
    <row r="20" spans="1:7" hidden="1" x14ac:dyDescent="0.2"/>
    <row r="22" spans="1:7" ht="18" x14ac:dyDescent="0.25">
      <c r="A22" s="41" t="s">
        <v>80</v>
      </c>
      <c r="B22" s="67" t="s">
        <v>91</v>
      </c>
      <c r="C22" s="73">
        <v>42917</v>
      </c>
      <c r="D22" s="67" t="s">
        <v>92</v>
      </c>
      <c r="E22" s="73">
        <v>43100</v>
      </c>
    </row>
    <row r="23" spans="1:7" ht="6" customHeight="1" thickBot="1" x14ac:dyDescent="0.25"/>
    <row r="24" spans="1:7" ht="15.75" thickBot="1" x14ac:dyDescent="0.3">
      <c r="A24" s="14" t="s">
        <v>25</v>
      </c>
      <c r="B24" s="53" t="s">
        <v>82</v>
      </c>
      <c r="C24" s="53" t="s">
        <v>83</v>
      </c>
      <c r="D24" s="14" t="s">
        <v>30</v>
      </c>
      <c r="E24" s="14" t="s">
        <v>19</v>
      </c>
    </row>
    <row r="25" spans="1:7" ht="15" x14ac:dyDescent="0.25">
      <c r="A25" s="13" t="s">
        <v>26</v>
      </c>
      <c r="B25" s="13"/>
      <c r="C25" s="13"/>
      <c r="D25" s="58">
        <v>25000</v>
      </c>
      <c r="E25" s="68">
        <f>IF(D25&lt;=7200,0,
IF(D25&lt;=30000,(D25-7200)*10%,
IF(D25&lt;=45000,(D25-30000)*15%+2280,
IF(D25&lt;=200000,(D25-45000)*20%+4530,
IF(D25&gt;200000,(D25-200000)*22.5%+35530,0)))))
*(1-(LOOKUP(D25,{1;7201;30001;45001;200001},{0;0.8;0.4;0.05;0})/12*(DATEDIF($C$22,$E$22,"M")+1)))</f>
        <v>1068</v>
      </c>
    </row>
    <row r="26" spans="1:7" ht="15" x14ac:dyDescent="0.25">
      <c r="A26" s="10" t="s">
        <v>27</v>
      </c>
      <c r="B26" s="10"/>
      <c r="C26" s="10"/>
      <c r="D26" s="59">
        <v>40000</v>
      </c>
      <c r="E26" s="68">
        <f>IF(D26&lt;=7200,0,
IF(D26&lt;=30000,(D26-7200)*10%,
IF(D26&lt;=45000,(D26-30000)*15%+2280,
IF(D26&lt;=200000,(D26-45000)*20%+4530,
IF(D26&gt;200000,(D26-200000)*22.5%+35530,0)))))
*(1-(LOOKUP(D26,{1;7201;30001;45001;200001},{0;0.8;0.4;0.05;0})/12*(DATEDIF($C$22,$E$22,"M")+1)))</f>
        <v>3024</v>
      </c>
    </row>
    <row r="27" spans="1:7" ht="15" x14ac:dyDescent="0.25">
      <c r="A27" s="12" t="s">
        <v>28</v>
      </c>
      <c r="B27" s="12"/>
      <c r="C27" s="12"/>
      <c r="D27" s="60">
        <v>60000</v>
      </c>
      <c r="E27" s="68">
        <f>IF(D27&lt;=7200,0,
IF(D27&lt;=30000,(D27-7200)*10%,
IF(D27&lt;=45000,(D27-30000)*15%+2280,
IF(D27&lt;=200000,(D27-45000)*20%+4530,
IF(D27&gt;200000,(D27-200000)*22.5%+35530,0)))))
*(1-(LOOKUP(D27,{1;7201;30001;45001;200001},{0;0.8;0.4;0.05;0})/12*(DATEDIF($C$22,$E$22,"M")+1)))</f>
        <v>7341.75</v>
      </c>
    </row>
    <row r="28" spans="1:7" ht="15" x14ac:dyDescent="0.25">
      <c r="A28" s="10" t="s">
        <v>29</v>
      </c>
      <c r="B28" s="10"/>
      <c r="C28" s="10"/>
      <c r="D28" s="59">
        <v>240000</v>
      </c>
      <c r="E28" s="68">
        <f>IF(D28&lt;=7200,0,
IF(D28&lt;=30000,(D28-7200)*10%,
IF(D28&lt;=45000,(D28-30000)*15%+2280,
IF(D28&lt;=200000,(D28-45000)*20%+4530,
IF(D28&gt;200000,(D28-200000)*22.5%+35530,0)))))
*(1-(LOOKUP(D28,{1;7201;30001;45001;200001},{0;0.8;0.4;0.05;0})/12*(DATEDIF($C$22,$E$22,"M")+1)))</f>
        <v>44530</v>
      </c>
    </row>
    <row r="29" spans="1:7" ht="15" x14ac:dyDescent="0.25">
      <c r="A29" s="12" t="s">
        <v>84</v>
      </c>
      <c r="B29" s="12"/>
      <c r="C29" s="12"/>
      <c r="D29" s="60">
        <v>355000</v>
      </c>
      <c r="E29" s="68">
        <f>IF(D29&lt;=7200,0,
IF(D29&lt;=30000,(D29-7200)*10%,
IF(D29&lt;=45000,(D29-30000)*15%+2280,
IF(D29&lt;=200000,(D29-45000)*20%+4530,
IF(D29&gt;200000,(D29-200000)*22.5%+35530,0)))))
*(1-(LOOKUP(D29,{1;7201;30001;45001;200001},{0;0.8;0.4;0.05;0})/12*(DATEDIF($C$22,$E$22,"M")+1)))</f>
        <v>70405</v>
      </c>
    </row>
    <row r="30" spans="1:7" ht="15" x14ac:dyDescent="0.25">
      <c r="A30" s="10" t="s">
        <v>85</v>
      </c>
      <c r="B30" s="10"/>
      <c r="C30" s="10"/>
      <c r="D30" s="59">
        <v>510000</v>
      </c>
      <c r="E30" s="68">
        <f>IF(D30&lt;=7200,0,
IF(D30&lt;=30000,(D30-7200)*10%,
IF(D30&lt;=45000,(D30-30000)*15%+2280,
IF(D30&lt;=200000,(D30-45000)*20%+4530,
IF(D30&gt;200000,(D30-200000)*22.5%+35530,0)))))
*(1-(LOOKUP(D30,{1;7201;30001;45001;200001},{0;0.8;0.4;0.05;0})/12*(DATEDIF($C$22,$E$22,"M")+1)))</f>
        <v>105280</v>
      </c>
    </row>
    <row r="31" spans="1:7" ht="15" x14ac:dyDescent="0.25">
      <c r="A31" s="12" t="s">
        <v>86</v>
      </c>
      <c r="B31" s="12"/>
      <c r="C31" s="12"/>
      <c r="D31" s="60">
        <v>665000</v>
      </c>
      <c r="E31" s="68">
        <f>IF(D31&lt;=7200,0,
IF(D31&lt;=30000,(D31-7200)*10%,
IF(D31&lt;=45000,(D31-30000)*15%+2280,
IF(D31&lt;=200000,(D31-45000)*20%+4530,
IF(D31&gt;200000,(D31-200000)*22.5%+35530,0)))))
*(1-(LOOKUP(D31,{1;7201;30001;45001;200001},{0;0.8;0.4;0.05;0})/12*(DATEDIF($C$22,$E$22,"M")+1)))</f>
        <v>140155</v>
      </c>
    </row>
    <row r="32" spans="1:7" x14ac:dyDescent="0.2">
      <c r="D32" s="40"/>
    </row>
    <row r="33" spans="1:5" ht="18" x14ac:dyDescent="0.25">
      <c r="A33" s="81" t="s">
        <v>95</v>
      </c>
      <c r="B33" s="81"/>
      <c r="C33" s="81"/>
      <c r="D33" s="81"/>
      <c r="E33" s="81"/>
    </row>
    <row r="34" spans="1:5" ht="15" thickBot="1" x14ac:dyDescent="0.25"/>
    <row r="35" spans="1:5" ht="15.75" thickBot="1" x14ac:dyDescent="0.3">
      <c r="A35" s="14" t="s">
        <v>25</v>
      </c>
      <c r="B35" s="53" t="s">
        <v>93</v>
      </c>
      <c r="C35" s="53" t="s">
        <v>94</v>
      </c>
      <c r="D35" s="14" t="s">
        <v>30</v>
      </c>
      <c r="E35" s="14" t="s">
        <v>19</v>
      </c>
    </row>
    <row r="36" spans="1:5" ht="15.75" thickBot="1" x14ac:dyDescent="0.3">
      <c r="A36" s="13" t="s">
        <v>26</v>
      </c>
      <c r="B36" s="74">
        <v>42917</v>
      </c>
      <c r="C36" s="74">
        <v>43100</v>
      </c>
      <c r="D36" s="58">
        <v>25000</v>
      </c>
      <c r="E36" s="68">
        <f>IF(D36&lt;=7200,0,
IF(D36&lt;=30000,(D36-7200)*10%,
IF(D36&lt;=45000,(D36-30000)*15%+2280,
IF(D36&lt;=200000,(D36-45000)*20%+4530,
IF(D36&gt;200000,(D36-200000)*22.5%+35530,0)))))
*(1-(LOOKUP(D36,{1;7201;30001;45001;200001},{0;0.8;0.4;0.05;0})/12*(DATEDIF($B36,$C36,"M")+1)))</f>
        <v>1068</v>
      </c>
    </row>
    <row r="37" spans="1:5" ht="15.75" thickBot="1" x14ac:dyDescent="0.3">
      <c r="A37" s="10" t="s">
        <v>27</v>
      </c>
      <c r="B37" s="74">
        <v>42856</v>
      </c>
      <c r="C37" s="74">
        <v>43100</v>
      </c>
      <c r="D37" s="59">
        <v>40000</v>
      </c>
      <c r="E37" s="68">
        <f>IF(D37&lt;=7200,0,
IF(D37&lt;=30000,(D37-7200)*10%,
IF(D37&lt;=45000,(D37-30000)*15%+2280,
IF(D37&lt;=200000,(D37-45000)*20%+4530,
IF(D37&gt;200000,(D37-200000)*22.5%+35530,0)))))
*(1-(LOOKUP(D37,{1;7201;30001;45001;200001},{0;0.8;0.4;0.05;0})/12*(DATEDIF($B37,$C37,"M")+1)))</f>
        <v>2772</v>
      </c>
    </row>
    <row r="38" spans="1:5" ht="15.75" thickBot="1" x14ac:dyDescent="0.3">
      <c r="A38" s="12" t="s">
        <v>28</v>
      </c>
      <c r="B38" s="74">
        <v>42979</v>
      </c>
      <c r="C38" s="74">
        <v>43100</v>
      </c>
      <c r="D38" s="60">
        <v>60000</v>
      </c>
      <c r="E38" s="68">
        <f>IF(D38&lt;=7200,0,
IF(D38&lt;=30000,(D38-7200)*10%,
IF(D38&lt;=45000,(D38-30000)*15%+2280,
IF(D38&lt;=200000,(D38-45000)*20%+4530,
IF(D38&gt;200000,(D38-200000)*22.5%+35530,0)))))
*(1-(LOOKUP(D38,{1;7201;30001;45001;200001},{0;0.8;0.4;0.05;0})/12*(DATEDIF($B38,$C38,"M")+1)))</f>
        <v>7404.5</v>
      </c>
    </row>
    <row r="39" spans="1:5" ht="15.75" thickBot="1" x14ac:dyDescent="0.3">
      <c r="A39" s="10" t="s">
        <v>29</v>
      </c>
      <c r="B39" s="74">
        <v>42917</v>
      </c>
      <c r="C39" s="74">
        <v>43100</v>
      </c>
      <c r="D39" s="59">
        <v>240000</v>
      </c>
      <c r="E39" s="68">
        <f>IF(D39&lt;=7200,0,
IF(D39&lt;=30000,(D39-7200)*10%,
IF(D39&lt;=45000,(D39-30000)*15%+2280,
IF(D39&lt;=200000,(D39-45000)*20%+4530,
IF(D39&gt;200000,(D39-200000)*22.5%+35530,0)))))
*(1-(LOOKUP(D39,{1;7201;30001;45001;200001},{0;0.8;0.4;0.05;0})/12*(DATEDIF($B39,$C39,"M")+1)))</f>
        <v>44530</v>
      </c>
    </row>
    <row r="40" spans="1:5" ht="15.75" thickBot="1" x14ac:dyDescent="0.3">
      <c r="A40" s="12" t="s">
        <v>84</v>
      </c>
      <c r="B40" s="74">
        <v>42795</v>
      </c>
      <c r="C40" s="74">
        <v>43100</v>
      </c>
      <c r="D40" s="60">
        <v>355000</v>
      </c>
      <c r="E40" s="68">
        <f>IF(D40&lt;=7200,0,
IF(D40&lt;=30000,(D40-7200)*10%,
IF(D40&lt;=45000,(D40-30000)*15%+2280,
IF(D40&lt;=200000,(D40-45000)*20%+4530,
IF(D40&gt;200000,(D40-200000)*22.5%+35530,0)))))
*(1-(LOOKUP(D40,{1;7201;30001;45001;200001},{0;0.8;0.4;0.05;0})/12*(DATEDIF($B40,$C40,"M")+1)))</f>
        <v>70405</v>
      </c>
    </row>
    <row r="41" spans="1:5" ht="15.75" thickBot="1" x14ac:dyDescent="0.3">
      <c r="A41" s="10" t="s">
        <v>85</v>
      </c>
      <c r="B41" s="74">
        <v>42917</v>
      </c>
      <c r="C41" s="74">
        <v>43100</v>
      </c>
      <c r="D41" s="59">
        <v>510000</v>
      </c>
      <c r="E41" s="68">
        <f>IF(D41&lt;=7200,0,
IF(D41&lt;=30000,(D41-7200)*10%,
IF(D41&lt;=45000,(D41-30000)*15%+2280,
IF(D41&lt;=200000,(D41-45000)*20%+4530,
IF(D41&gt;200000,(D41-200000)*22.5%+35530,0)))))
*(1-(LOOKUP(D41,{1;7201;30001;45001;200001},{0;0.8;0.4;0.05;0})/12*(DATEDIF($B41,$C41,"M")+1)))</f>
        <v>105280</v>
      </c>
    </row>
    <row r="42" spans="1:5" ht="15" x14ac:dyDescent="0.25">
      <c r="A42" s="12" t="s">
        <v>86</v>
      </c>
      <c r="B42" s="74">
        <v>42917</v>
      </c>
      <c r="C42" s="74">
        <v>43100</v>
      </c>
      <c r="D42" s="60">
        <v>665000</v>
      </c>
      <c r="E42" s="68">
        <f>IF(D42&lt;=7200,0,
IF(D42&lt;=30000,(D42-7200)*10%,
IF(D42&lt;=45000,(D42-30000)*15%+2280,
IF(D42&lt;=200000,(D42-45000)*20%+4530,
IF(D42&gt;200000,(D42-200000)*22.5%+35530,0)))))
*(1-(LOOKUP(D42,{1;7201;30001;45001;200001},{0;0.8;0.4;0.05;0})/12*(DATEDIF($B42,$C42,"M")+1)))</f>
        <v>140155</v>
      </c>
    </row>
  </sheetData>
  <mergeCells count="2">
    <mergeCell ref="F2:G17"/>
    <mergeCell ref="A33:E33"/>
  </mergeCells>
  <pageMargins left="0.7" right="0.7" top="0.75" bottom="0.75" header="0.3" footer="0.3"/>
  <pageSetup paperSize="9" orientation="portrait" horizontalDpi="0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المقدمة</vt:lpstr>
      <vt:lpstr>نص القانون</vt:lpstr>
      <vt:lpstr>الكتاب الدورى </vt:lpstr>
      <vt:lpstr>الشرائح</vt:lpstr>
      <vt:lpstr>مثال تفصيلى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ضرائب المرتبات</dc:title>
  <dc:subject>2017</dc:subject>
  <dc:creator/>
  <dc:description>خذ واستعمله كما تشاء _x000d_
ولكن احفظ حقى الفكرى _x000d_
وعلمه لغيرك _x000d_
</dc:description>
  <cp:lastModifiedBy/>
  <dcterms:created xsi:type="dcterms:W3CDTF">2015-06-05T18:17:20Z</dcterms:created>
  <dcterms:modified xsi:type="dcterms:W3CDTF">2017-07-22T15:41:37Z</dcterms:modified>
</cp:coreProperties>
</file>